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1. ACHAT\2026\3_CONSULTATION\2_Dossiers\2_En consultation\9407_LBH - sondages pédologiques\DCE_9407\Pièces contractuelles\"/>
    </mc:Choice>
  </mc:AlternateContent>
  <bookViews>
    <workbookView xWindow="0" yWindow="0" windowWidth="28800" windowHeight="11100"/>
  </bookViews>
  <sheets>
    <sheet name="Feuil1" sheetId="1" r:id="rId1"/>
  </sheets>
  <definedNames>
    <definedName name="_xlnm.Print_Area" localSheetId="0">Feuil1!$A$1:$L$56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5" i="1" l="1"/>
  <c r="K54" i="1"/>
  <c r="K53" i="1"/>
  <c r="K51" i="1"/>
  <c r="K49" i="1"/>
  <c r="K50" i="1"/>
  <c r="K48" i="1"/>
  <c r="K45" i="1"/>
  <c r="K42" i="1"/>
  <c r="K43" i="1"/>
  <c r="K44" i="1"/>
  <c r="K41" i="1"/>
  <c r="K38" i="1"/>
  <c r="K35" i="1"/>
  <c r="K36" i="1"/>
  <c r="K37" i="1"/>
  <c r="K34" i="1"/>
</calcChain>
</file>

<file path=xl/sharedStrings.xml><?xml version="1.0" encoding="utf-8"?>
<sst xmlns="http://schemas.openxmlformats.org/spreadsheetml/2006/main" count="45" uniqueCount="36">
  <si>
    <t>SID ATLANTIQUE / DIVISION INVESTISSEMENT</t>
  </si>
  <si>
    <t>Ne sont pas admis :</t>
  </si>
  <si>
    <t>Désignation</t>
  </si>
  <si>
    <t>Unité</t>
  </si>
  <si>
    <t>Montant en euros HT</t>
  </si>
  <si>
    <t>Quantité</t>
  </si>
  <si>
    <t>Prix Unitaire</t>
  </si>
  <si>
    <t>T.V.A. 20%</t>
  </si>
  <si>
    <t>Montant total en euros TTC</t>
  </si>
  <si>
    <t>U</t>
  </si>
  <si>
    <r>
      <rPr>
        <sz val="11"/>
        <color theme="1"/>
        <rFont val="Calibri"/>
        <family val="2"/>
      </rPr>
      <t>● Les postes "non chiffrés"
●</t>
    </r>
    <r>
      <rPr>
        <sz val="11"/>
        <color theme="1"/>
        <rFont val="Calibri"/>
        <family val="2"/>
        <scheme val="minor"/>
      </rPr>
      <t xml:space="preserve"> Les postes "pour mémoire"
● Les ajouts et modifications de postes.</t>
    </r>
  </si>
  <si>
    <t xml:space="preserve"> - Les prestations unitaires (Sondages, forages,...) seront comptabilisées sur l’ensemble de la durée du marché. 
 - Elles feront l’objet d’un constat établi contradictoirement sur chantier et seront notifiées par ordre de service. 
 - Elles feront l’objet d’un avenant si les quantités constatées sont différentes de celles indiquées dans l’EPF/BPU/DE.</t>
  </si>
  <si>
    <t>DETAIL ESTIMATIF</t>
  </si>
  <si>
    <t>ETAT DES PRIX FORFAITAIRES / BORDEREAUX DES PRIX UNITAIRES</t>
  </si>
  <si>
    <t>N°</t>
  </si>
  <si>
    <t>Tous les postes doivent être impérativement renseignés sans modification du cadre.</t>
  </si>
  <si>
    <t>FT</t>
  </si>
  <si>
    <r>
      <t>Montant total (</t>
    </r>
    <r>
      <rPr>
        <b/>
        <sz val="11"/>
        <color theme="1"/>
        <rFont val="Calibri"/>
        <family val="2"/>
        <scheme val="minor"/>
      </rPr>
      <t>1+2+3</t>
    </r>
    <r>
      <rPr>
        <sz val="11"/>
        <color theme="1"/>
        <rFont val="Calibri"/>
        <family val="2"/>
        <scheme val="minor"/>
      </rPr>
      <t>) en euros HT</t>
    </r>
  </si>
  <si>
    <t xml:space="preserve"> Préparation</t>
  </si>
  <si>
    <t xml:space="preserve"> Réalisation des essais</t>
  </si>
  <si>
    <t xml:space="preserve">S/TOTAL Réalisation des essais  (prix unitaires)   </t>
  </si>
  <si>
    <t xml:space="preserve"> Rapports</t>
  </si>
  <si>
    <t>S/TOTAL Rapport (Prix forfaitaire)</t>
  </si>
  <si>
    <t>S/TOTAL Préparation (prix forfaitaires)</t>
  </si>
  <si>
    <t>Plan de prévention avant intervention</t>
  </si>
  <si>
    <t>Sécurisation des forages par méthode non intrusive</t>
  </si>
  <si>
    <t>Sécurisation des forages par méthode intrusive</t>
  </si>
  <si>
    <t xml:space="preserve">Mise au point du programme d'investigation </t>
  </si>
  <si>
    <t>Analyse des sondages pédologiques</t>
  </si>
  <si>
    <t>Rebouchage des trous de sondage</t>
  </si>
  <si>
    <t>Rapports d'étude pédologique (intégrant la cartographie des zones humides de l'étude Faune/Flore TEREO)</t>
  </si>
  <si>
    <t>Rapport de sécurisation pyrotechnique</t>
  </si>
  <si>
    <t>Sondage pédologique sur une profondeur de 1,2m</t>
  </si>
  <si>
    <t>Amené/repli du matériel et du personnel (sondage pédologiques)</t>
  </si>
  <si>
    <t>Amené/repli du matériel et du personnel (sécurisation pyrotechnique)</t>
  </si>
  <si>
    <t>BAN de Lann-Bihoué (56) - zone du Poullo
Réalisation de sondages pédologiques
EPF/BPU/DE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</si>
</sst>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 applyBorder="1" applyAlignment="1">
      <alignment vertical="center"/>
    </xf>
    <xf numFmtId="0" fontId="0" fillId="0" borderId="0" xfId="0" applyBorder="1"/>
    <xf numFmtId="0" fontId="0" fillId="0" borderId="1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top" wrapText="1"/>
    </xf>
    <xf numFmtId="0" fontId="0" fillId="0" borderId="38" xfId="0" applyFill="1" applyBorder="1" applyAlignment="1">
      <alignment horizontal="center" vertical="center"/>
    </xf>
    <xf numFmtId="0" fontId="0" fillId="6" borderId="42" xfId="0" applyFill="1" applyBorder="1" applyAlignment="1">
      <alignment horizontal="center" vertical="center"/>
    </xf>
    <xf numFmtId="0" fontId="0" fillId="6" borderId="8" xfId="0" applyFill="1" applyBorder="1" applyAlignment="1">
      <alignment horizontal="left"/>
    </xf>
    <xf numFmtId="0" fontId="0" fillId="6" borderId="8" xfId="0" applyFill="1" applyBorder="1" applyAlignment="1">
      <alignment horizontal="center" vertical="center"/>
    </xf>
    <xf numFmtId="44" fontId="0" fillId="6" borderId="8" xfId="0" applyNumberFormat="1" applyFill="1" applyBorder="1" applyAlignment="1">
      <alignment horizontal="center"/>
    </xf>
    <xf numFmtId="44" fontId="0" fillId="6" borderId="37" xfId="0" applyNumberForma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9" borderId="40" xfId="0" applyFont="1" applyFill="1" applyBorder="1" applyAlignment="1">
      <alignment horizontal="center" vertical="center"/>
    </xf>
    <xf numFmtId="0" fontId="1" fillId="9" borderId="38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7" borderId="31" xfId="0" applyFont="1" applyFill="1" applyBorder="1" applyAlignment="1">
      <alignment horizontal="right" vertical="center"/>
    </xf>
    <xf numFmtId="0" fontId="1" fillId="7" borderId="32" xfId="0" applyFont="1" applyFill="1" applyBorder="1" applyAlignment="1">
      <alignment horizontal="right" vertical="center"/>
    </xf>
    <xf numFmtId="0" fontId="1" fillId="7" borderId="33" xfId="0" applyFont="1" applyFill="1" applyBorder="1" applyAlignment="1">
      <alignment horizontal="right" vertical="center"/>
    </xf>
    <xf numFmtId="44" fontId="1" fillId="7" borderId="31" xfId="0" applyNumberFormat="1" applyFont="1" applyFill="1" applyBorder="1" applyAlignment="1">
      <alignment horizontal="center" vertical="center"/>
    </xf>
    <xf numFmtId="0" fontId="1" fillId="7" borderId="33" xfId="0" applyFont="1" applyFill="1" applyBorder="1" applyAlignment="1">
      <alignment horizontal="center" vertical="center"/>
    </xf>
    <xf numFmtId="0" fontId="1" fillId="8" borderId="31" xfId="0" applyFont="1" applyFill="1" applyBorder="1" applyAlignment="1">
      <alignment horizontal="right" vertical="center"/>
    </xf>
    <xf numFmtId="0" fontId="1" fillId="8" borderId="32" xfId="0" applyFont="1" applyFill="1" applyBorder="1" applyAlignment="1">
      <alignment horizontal="right" vertical="center"/>
    </xf>
    <xf numFmtId="0" fontId="1" fillId="8" borderId="33" xfId="0" applyFont="1" applyFill="1" applyBorder="1" applyAlignment="1">
      <alignment horizontal="right" vertical="center"/>
    </xf>
    <xf numFmtId="0" fontId="0" fillId="6" borderId="34" xfId="0" applyFill="1" applyBorder="1" applyAlignment="1">
      <alignment horizontal="center" vertical="center"/>
    </xf>
    <xf numFmtId="0" fontId="0" fillId="6" borderId="35" xfId="0" applyFill="1" applyBorder="1" applyAlignment="1">
      <alignment horizontal="center" vertical="center"/>
    </xf>
    <xf numFmtId="0" fontId="0" fillId="6" borderId="36" xfId="0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1" fillId="8" borderId="20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20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44" fontId="0" fillId="0" borderId="2" xfId="0" applyNumberFormat="1" applyFill="1" applyBorder="1" applyAlignment="1">
      <alignment horizontal="center" vertical="center"/>
    </xf>
    <xf numFmtId="44" fontId="0" fillId="0" borderId="20" xfId="0" applyNumberFormat="1" applyFill="1" applyBorder="1" applyAlignment="1">
      <alignment horizontal="center" vertical="center"/>
    </xf>
    <xf numFmtId="44" fontId="1" fillId="8" borderId="31" xfId="0" applyNumberFormat="1" applyFont="1" applyFill="1" applyBorder="1" applyAlignment="1">
      <alignment horizontal="center" vertical="center"/>
    </xf>
    <xf numFmtId="0" fontId="1" fillId="8" borderId="33" xfId="0" applyFont="1" applyFill="1" applyBorder="1" applyAlignment="1">
      <alignment horizontal="center" vertical="center"/>
    </xf>
    <xf numFmtId="0" fontId="1" fillId="5" borderId="31" xfId="0" applyFont="1" applyFill="1" applyBorder="1" applyAlignment="1">
      <alignment horizontal="right" vertical="center"/>
    </xf>
    <xf numFmtId="0" fontId="1" fillId="5" borderId="32" xfId="0" applyFont="1" applyFill="1" applyBorder="1" applyAlignment="1">
      <alignment horizontal="right" vertical="center"/>
    </xf>
    <xf numFmtId="0" fontId="1" fillId="5" borderId="33" xfId="0" applyFont="1" applyFill="1" applyBorder="1" applyAlignment="1">
      <alignment horizontal="right" vertical="center"/>
    </xf>
    <xf numFmtId="44" fontId="1" fillId="5" borderId="31" xfId="0" applyNumberFormat="1" applyFont="1" applyFill="1" applyBorder="1" applyAlignment="1">
      <alignment horizontal="center" vertical="center"/>
    </xf>
    <xf numFmtId="0" fontId="1" fillId="5" borderId="33" xfId="0" applyFont="1" applyFill="1" applyBorder="1" applyAlignment="1">
      <alignment horizontal="center" vertical="center"/>
    </xf>
    <xf numFmtId="0" fontId="0" fillId="4" borderId="15" xfId="0" applyFill="1" applyBorder="1" applyAlignment="1">
      <alignment horizontal="right"/>
    </xf>
    <xf numFmtId="0" fontId="0" fillId="4" borderId="41" xfId="0" applyFill="1" applyBorder="1" applyAlignment="1">
      <alignment horizontal="right"/>
    </xf>
    <xf numFmtId="0" fontId="0" fillId="4" borderId="16" xfId="0" applyFill="1" applyBorder="1" applyAlignment="1">
      <alignment horizontal="right"/>
    </xf>
    <xf numFmtId="44" fontId="0" fillId="4" borderId="12" xfId="0" applyNumberFormat="1" applyFill="1" applyBorder="1" applyAlignment="1">
      <alignment horizontal="center"/>
    </xf>
    <xf numFmtId="44" fontId="0" fillId="4" borderId="19" xfId="0" applyNumberFormat="1" applyFill="1" applyBorder="1" applyAlignment="1">
      <alignment horizontal="center"/>
    </xf>
    <xf numFmtId="44" fontId="0" fillId="4" borderId="1" xfId="0" applyNumberFormat="1" applyFill="1" applyBorder="1" applyAlignment="1">
      <alignment horizontal="center"/>
    </xf>
    <xf numFmtId="44" fontId="0" fillId="4" borderId="14" xfId="0" applyNumberFormat="1" applyFill="1" applyBorder="1" applyAlignment="1">
      <alignment horizontal="center"/>
    </xf>
    <xf numFmtId="44" fontId="0" fillId="4" borderId="16" xfId="0" applyNumberFormat="1" applyFill="1" applyBorder="1" applyAlignment="1">
      <alignment horizontal="center"/>
    </xf>
    <xf numFmtId="44" fontId="0" fillId="4" borderId="17" xfId="0" applyNumberFormat="1" applyFill="1" applyBorder="1" applyAlignment="1">
      <alignment horizontal="center"/>
    </xf>
    <xf numFmtId="0" fontId="0" fillId="4" borderId="13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0" fillId="4" borderId="1" xfId="0" applyFill="1" applyBorder="1" applyAlignment="1">
      <alignment horizontal="right"/>
    </xf>
    <xf numFmtId="0" fontId="0" fillId="4" borderId="18" xfId="0" applyFill="1" applyBorder="1" applyAlignment="1">
      <alignment horizontal="right"/>
    </xf>
    <xf numFmtId="0" fontId="0" fillId="4" borderId="9" xfId="0" applyFill="1" applyBorder="1" applyAlignment="1">
      <alignment horizontal="right"/>
    </xf>
    <xf numFmtId="0" fontId="0" fillId="4" borderId="12" xfId="0" applyFill="1" applyBorder="1" applyAlignment="1">
      <alignment horizontal="right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9" borderId="38" xfId="0" applyFont="1" applyFill="1" applyBorder="1" applyAlignment="1">
      <alignment horizontal="center" vertical="center"/>
    </xf>
    <xf numFmtId="0" fontId="1" fillId="9" borderId="39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2" borderId="23" xfId="0" applyFill="1" applyBorder="1" applyAlignment="1">
      <alignment horizontal="left" vertical="top" wrapText="1"/>
    </xf>
    <xf numFmtId="0" fontId="0" fillId="2" borderId="24" xfId="0" applyFill="1" applyBorder="1" applyAlignment="1">
      <alignment horizontal="left" vertical="top" wrapText="1"/>
    </xf>
    <xf numFmtId="0" fontId="0" fillId="2" borderId="25" xfId="0" applyFill="1" applyBorder="1" applyAlignment="1">
      <alignment horizontal="left" vertical="top" wrapText="1"/>
    </xf>
    <xf numFmtId="0" fontId="0" fillId="2" borderId="26" xfId="0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0" fontId="0" fillId="2" borderId="27" xfId="0" applyFill="1" applyBorder="1" applyAlignment="1">
      <alignment horizontal="left" vertical="top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0" fontId="4" fillId="3" borderId="31" xfId="0" applyFont="1" applyFill="1" applyBorder="1" applyAlignment="1">
      <alignment horizontal="left" vertical="center" wrapText="1"/>
    </xf>
    <xf numFmtId="0" fontId="4" fillId="3" borderId="32" xfId="0" applyFont="1" applyFill="1" applyBorder="1" applyAlignment="1">
      <alignment horizontal="left" vertical="center" wrapText="1"/>
    </xf>
    <xf numFmtId="0" fontId="4" fillId="3" borderId="33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4" borderId="31" xfId="0" applyFont="1" applyFill="1" applyBorder="1" applyAlignment="1">
      <alignment horizontal="left"/>
    </xf>
    <xf numFmtId="0" fontId="1" fillId="4" borderId="32" xfId="0" applyFont="1" applyFill="1" applyBorder="1" applyAlignment="1">
      <alignment horizontal="left"/>
    </xf>
    <xf numFmtId="0" fontId="1" fillId="4" borderId="33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44" fontId="0" fillId="0" borderId="2" xfId="0" applyNumberFormat="1" applyFill="1" applyBorder="1" applyAlignment="1">
      <alignment horizontal="center"/>
    </xf>
    <xf numFmtId="44" fontId="0" fillId="0" borderId="20" xfId="0" applyNumberFormat="1" applyFill="1" applyBorder="1" applyAlignment="1">
      <alignment horizontal="center"/>
    </xf>
    <xf numFmtId="0" fontId="1" fillId="5" borderId="23" xfId="0" applyFont="1" applyFill="1" applyBorder="1" applyAlignment="1">
      <alignment horizontal="left"/>
    </xf>
    <xf numFmtId="0" fontId="1" fillId="5" borderId="24" xfId="0" applyFont="1" applyFill="1" applyBorder="1" applyAlignment="1">
      <alignment horizontal="left"/>
    </xf>
    <xf numFmtId="0" fontId="1" fillId="5" borderId="25" xfId="0" applyFont="1" applyFill="1" applyBorder="1" applyAlignment="1">
      <alignment horizontal="left"/>
    </xf>
    <xf numFmtId="0" fontId="1" fillId="5" borderId="28" xfId="0" applyFont="1" applyFill="1" applyBorder="1" applyAlignment="1">
      <alignment horizontal="left"/>
    </xf>
    <xf numFmtId="0" fontId="1" fillId="5" borderId="29" xfId="0" applyFont="1" applyFill="1" applyBorder="1" applyAlignment="1">
      <alignment horizontal="left"/>
    </xf>
    <xf numFmtId="0" fontId="1" fillId="5" borderId="30" xfId="0" applyFont="1" applyFill="1" applyBorder="1" applyAlignment="1">
      <alignment horizontal="left"/>
    </xf>
    <xf numFmtId="0" fontId="0" fillId="0" borderId="38" xfId="0" applyFill="1" applyBorder="1" applyAlignment="1">
      <alignment horizontal="left" vertical="center" wrapText="1"/>
    </xf>
    <xf numFmtId="0" fontId="1" fillId="7" borderId="34" xfId="0" applyFont="1" applyFill="1" applyBorder="1" applyAlignment="1">
      <alignment horizontal="center" vertical="center"/>
    </xf>
    <xf numFmtId="0" fontId="1" fillId="7" borderId="35" xfId="0" applyFont="1" applyFill="1" applyBorder="1" applyAlignment="1">
      <alignment horizontal="center" vertical="center"/>
    </xf>
    <xf numFmtId="0" fontId="1" fillId="7" borderId="36" xfId="0" applyFont="1" applyFill="1" applyBorder="1" applyAlignment="1">
      <alignment horizontal="center" vertical="center"/>
    </xf>
    <xf numFmtId="0" fontId="0" fillId="10" borderId="1" xfId="0" applyFill="1" applyBorder="1" applyAlignment="1" applyProtection="1">
      <alignment horizontal="center" vertical="center"/>
      <protection locked="0"/>
    </xf>
    <xf numFmtId="0" fontId="0" fillId="10" borderId="38" xfId="0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389283</xdr:colOff>
      <xdr:row>0</xdr:row>
      <xdr:rowOff>41413</xdr:rowOff>
    </xdr:from>
    <xdr:to>
      <xdr:col>10</xdr:col>
      <xdr:colOff>453114</xdr:colOff>
      <xdr:row>6</xdr:row>
      <xdr:rowOff>159825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1283" y="41413"/>
          <a:ext cx="6979809" cy="12614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8:L55"/>
  <sheetViews>
    <sheetView tabSelected="1" topLeftCell="A18" zoomScale="115" zoomScaleNormal="115" workbookViewId="0">
      <selection activeCell="I34" sqref="I34"/>
    </sheetView>
  </sheetViews>
  <sheetFormatPr baseColWidth="10" defaultRowHeight="15" x14ac:dyDescent="0.25"/>
  <cols>
    <col min="5" max="5" width="12.28515625" customWidth="1"/>
    <col min="8" max="9" width="11.42578125" customWidth="1"/>
  </cols>
  <sheetData>
    <row r="8" spans="2:11" x14ac:dyDescent="0.25">
      <c r="B8" s="58" t="s">
        <v>0</v>
      </c>
      <c r="C8" s="59"/>
      <c r="D8" s="59"/>
      <c r="E8" s="59"/>
      <c r="F8" s="59"/>
      <c r="G8" s="59"/>
      <c r="H8" s="59"/>
      <c r="I8" s="59"/>
      <c r="J8" s="59"/>
      <c r="K8" s="60"/>
    </row>
    <row r="9" spans="2:11" x14ac:dyDescent="0.25">
      <c r="B9" s="61"/>
      <c r="C9" s="62"/>
      <c r="D9" s="62"/>
      <c r="E9" s="62"/>
      <c r="F9" s="62"/>
      <c r="G9" s="62"/>
      <c r="H9" s="62"/>
      <c r="I9" s="62"/>
      <c r="J9" s="62"/>
      <c r="K9" s="63"/>
    </row>
    <row r="11" spans="2:11" ht="15" customHeight="1" x14ac:dyDescent="0.25">
      <c r="B11" s="64" t="s">
        <v>35</v>
      </c>
      <c r="C11" s="65"/>
      <c r="D11" s="65"/>
      <c r="E11" s="65"/>
      <c r="F11" s="65"/>
      <c r="G11" s="65"/>
      <c r="H11" s="65"/>
      <c r="I11" s="65"/>
      <c r="J11" s="65"/>
      <c r="K11" s="66"/>
    </row>
    <row r="12" spans="2:11" ht="15" customHeight="1" x14ac:dyDescent="0.25">
      <c r="B12" s="67"/>
      <c r="C12" s="68"/>
      <c r="D12" s="68"/>
      <c r="E12" s="68"/>
      <c r="F12" s="68"/>
      <c r="G12" s="68"/>
      <c r="H12" s="68"/>
      <c r="I12" s="68"/>
      <c r="J12" s="68"/>
      <c r="K12" s="69"/>
    </row>
    <row r="13" spans="2:11" ht="15" customHeight="1" x14ac:dyDescent="0.25">
      <c r="B13" s="67"/>
      <c r="C13" s="68"/>
      <c r="D13" s="68"/>
      <c r="E13" s="68"/>
      <c r="F13" s="68"/>
      <c r="G13" s="68"/>
      <c r="H13" s="68"/>
      <c r="I13" s="68"/>
      <c r="J13" s="68"/>
      <c r="K13" s="69"/>
    </row>
    <row r="14" spans="2:11" ht="15" customHeight="1" x14ac:dyDescent="0.25">
      <c r="B14" s="67"/>
      <c r="C14" s="68"/>
      <c r="D14" s="68"/>
      <c r="E14" s="68"/>
      <c r="F14" s="68"/>
      <c r="G14" s="68"/>
      <c r="H14" s="68"/>
      <c r="I14" s="68"/>
      <c r="J14" s="68"/>
      <c r="K14" s="69"/>
    </row>
    <row r="15" spans="2:11" ht="15" customHeight="1" x14ac:dyDescent="0.25">
      <c r="B15" s="67"/>
      <c r="C15" s="68"/>
      <c r="D15" s="68"/>
      <c r="E15" s="68"/>
      <c r="F15" s="68"/>
      <c r="G15" s="68"/>
      <c r="H15" s="68"/>
      <c r="I15" s="68"/>
      <c r="J15" s="68"/>
      <c r="K15" s="69"/>
    </row>
    <row r="16" spans="2:11" ht="15" customHeight="1" x14ac:dyDescent="0.25">
      <c r="B16" s="67"/>
      <c r="C16" s="68"/>
      <c r="D16" s="68"/>
      <c r="E16" s="68"/>
      <c r="F16" s="68"/>
      <c r="G16" s="68"/>
      <c r="H16" s="68"/>
      <c r="I16" s="68"/>
      <c r="J16" s="68"/>
      <c r="K16" s="69"/>
    </row>
    <row r="17" spans="1:12" ht="15" customHeight="1" x14ac:dyDescent="0.25">
      <c r="B17" s="67"/>
      <c r="C17" s="68"/>
      <c r="D17" s="68"/>
      <c r="E17" s="68"/>
      <c r="F17" s="68"/>
      <c r="G17" s="68"/>
      <c r="H17" s="68"/>
      <c r="I17" s="68"/>
      <c r="J17" s="68"/>
      <c r="K17" s="69"/>
    </row>
    <row r="18" spans="1:12" ht="15" customHeight="1" x14ac:dyDescent="0.25">
      <c r="B18" s="67"/>
      <c r="C18" s="68"/>
      <c r="D18" s="68"/>
      <c r="E18" s="68"/>
      <c r="F18" s="68"/>
      <c r="G18" s="68"/>
      <c r="H18" s="68"/>
      <c r="I18" s="68"/>
      <c r="J18" s="68"/>
      <c r="K18" s="69"/>
    </row>
    <row r="19" spans="1:12" ht="38.25" customHeight="1" x14ac:dyDescent="0.25">
      <c r="B19" s="70"/>
      <c r="C19" s="71"/>
      <c r="D19" s="71"/>
      <c r="E19" s="71"/>
      <c r="F19" s="71"/>
      <c r="G19" s="71"/>
      <c r="H19" s="71"/>
      <c r="I19" s="71"/>
      <c r="J19" s="71"/>
      <c r="K19" s="72"/>
    </row>
    <row r="20" spans="1:12" ht="15" customHeight="1" x14ac:dyDescent="0.25">
      <c r="B20" s="1"/>
      <c r="C20" s="1"/>
      <c r="D20" s="1"/>
      <c r="E20" s="1"/>
      <c r="F20" s="1"/>
      <c r="G20" s="1"/>
      <c r="H20" s="2"/>
      <c r="I20" s="2"/>
      <c r="J20" s="2"/>
      <c r="K20" s="2"/>
    </row>
    <row r="21" spans="1:12" ht="18.75" customHeight="1" x14ac:dyDescent="0.25">
      <c r="B21" s="1"/>
      <c r="C21" s="88" t="s">
        <v>15</v>
      </c>
      <c r="D21" s="88"/>
      <c r="E21" s="88"/>
      <c r="F21" s="88"/>
      <c r="G21" s="88"/>
      <c r="H21" s="88"/>
      <c r="I21" s="88"/>
      <c r="J21" s="88"/>
      <c r="K21" s="2"/>
    </row>
    <row r="22" spans="1:12" ht="15" customHeight="1" x14ac:dyDescent="0.25">
      <c r="B22" s="1"/>
      <c r="C22" s="15"/>
      <c r="D22" s="15"/>
      <c r="E22" s="15"/>
      <c r="F22" s="15"/>
      <c r="G22" s="15"/>
      <c r="H22" s="15"/>
      <c r="I22" s="15"/>
      <c r="J22" s="15"/>
      <c r="K22" s="2"/>
    </row>
    <row r="23" spans="1:12" ht="15" customHeight="1" thickBot="1" x14ac:dyDescent="0.3">
      <c r="B23" s="1"/>
      <c r="C23" s="75" t="s">
        <v>1</v>
      </c>
      <c r="D23" s="75"/>
      <c r="E23" s="75"/>
      <c r="F23" s="75"/>
      <c r="G23" s="75"/>
      <c r="H23" s="75"/>
      <c r="I23" s="12"/>
      <c r="J23" s="2"/>
      <c r="K23" s="2"/>
    </row>
    <row r="24" spans="1:12" ht="15" customHeight="1" x14ac:dyDescent="0.25">
      <c r="B24" s="1"/>
      <c r="C24" s="76" t="s">
        <v>10</v>
      </c>
      <c r="D24" s="77"/>
      <c r="E24" s="77"/>
      <c r="F24" s="77"/>
      <c r="G24" s="77"/>
      <c r="H24" s="77"/>
      <c r="I24" s="77"/>
      <c r="J24" s="78"/>
      <c r="K24" s="2"/>
    </row>
    <row r="25" spans="1:12" ht="15.75" customHeight="1" x14ac:dyDescent="0.25">
      <c r="B25" s="1"/>
      <c r="C25" s="79"/>
      <c r="D25" s="80"/>
      <c r="E25" s="80"/>
      <c r="F25" s="80"/>
      <c r="G25" s="80"/>
      <c r="H25" s="80"/>
      <c r="I25" s="80"/>
      <c r="J25" s="81"/>
      <c r="K25" s="2"/>
    </row>
    <row r="26" spans="1:12" ht="15.75" thickBot="1" x14ac:dyDescent="0.3">
      <c r="C26" s="82"/>
      <c r="D26" s="83"/>
      <c r="E26" s="83"/>
      <c r="F26" s="83"/>
      <c r="G26" s="83"/>
      <c r="H26" s="83"/>
      <c r="I26" s="83"/>
      <c r="J26" s="84"/>
    </row>
    <row r="27" spans="1:12" ht="15.75" thickBot="1" x14ac:dyDescent="0.3">
      <c r="C27" s="5"/>
      <c r="D27" s="5"/>
      <c r="E27" s="5"/>
      <c r="F27" s="5"/>
      <c r="G27" s="5"/>
      <c r="H27" s="5"/>
      <c r="I27" s="5"/>
    </row>
    <row r="28" spans="1:12" ht="114.95" customHeight="1" thickBot="1" x14ac:dyDescent="0.3">
      <c r="C28" s="85" t="s">
        <v>11</v>
      </c>
      <c r="D28" s="86"/>
      <c r="E28" s="86"/>
      <c r="F28" s="86"/>
      <c r="G28" s="86"/>
      <c r="H28" s="86"/>
      <c r="I28" s="86"/>
      <c r="J28" s="87"/>
    </row>
    <row r="29" spans="1:12" ht="15.75" thickBot="1" x14ac:dyDescent="0.3"/>
    <row r="30" spans="1:12" ht="15.75" thickBot="1" x14ac:dyDescent="0.3">
      <c r="A30" s="95" t="s">
        <v>12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7"/>
    </row>
    <row r="31" spans="1:12" ht="15.75" thickBot="1" x14ac:dyDescent="0.3">
      <c r="A31" s="89" t="s">
        <v>13</v>
      </c>
      <c r="B31" s="90"/>
      <c r="C31" s="90"/>
      <c r="D31" s="90"/>
      <c r="E31" s="90"/>
      <c r="F31" s="90"/>
      <c r="G31" s="90"/>
      <c r="H31" s="90"/>
      <c r="I31" s="91"/>
      <c r="J31" s="98"/>
      <c r="K31" s="99"/>
      <c r="L31" s="100"/>
    </row>
    <row r="32" spans="1:12" ht="15.75" thickBot="1" x14ac:dyDescent="0.3">
      <c r="A32" s="13" t="s">
        <v>14</v>
      </c>
      <c r="B32" s="73" t="s">
        <v>2</v>
      </c>
      <c r="C32" s="73"/>
      <c r="D32" s="73"/>
      <c r="E32" s="73"/>
      <c r="F32" s="73"/>
      <c r="G32" s="73"/>
      <c r="H32" s="14" t="s">
        <v>3</v>
      </c>
      <c r="I32" s="14" t="s">
        <v>6</v>
      </c>
      <c r="J32" s="14" t="s">
        <v>5</v>
      </c>
      <c r="K32" s="73" t="s">
        <v>4</v>
      </c>
      <c r="L32" s="74"/>
    </row>
    <row r="33" spans="1:12" x14ac:dyDescent="0.25">
      <c r="A33" s="102" t="s">
        <v>18</v>
      </c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4"/>
    </row>
    <row r="34" spans="1:12" x14ac:dyDescent="0.25">
      <c r="A34" s="4">
        <v>1</v>
      </c>
      <c r="B34" s="92" t="s">
        <v>33</v>
      </c>
      <c r="C34" s="92"/>
      <c r="D34" s="92"/>
      <c r="E34" s="92"/>
      <c r="F34" s="92"/>
      <c r="G34" s="92"/>
      <c r="H34" s="3" t="s">
        <v>16</v>
      </c>
      <c r="I34" s="105"/>
      <c r="J34" s="3">
        <v>1</v>
      </c>
      <c r="K34" s="93">
        <f>I34*J34</f>
        <v>0</v>
      </c>
      <c r="L34" s="94"/>
    </row>
    <row r="35" spans="1:12" x14ac:dyDescent="0.25">
      <c r="A35" s="4">
        <v>2</v>
      </c>
      <c r="B35" s="92" t="s">
        <v>34</v>
      </c>
      <c r="C35" s="92"/>
      <c r="D35" s="92"/>
      <c r="E35" s="92"/>
      <c r="F35" s="92"/>
      <c r="G35" s="92"/>
      <c r="H35" s="3" t="s">
        <v>16</v>
      </c>
      <c r="I35" s="105"/>
      <c r="J35" s="3">
        <v>1</v>
      </c>
      <c r="K35" s="93">
        <f t="shared" ref="K35:K37" si="0">I35*J35</f>
        <v>0</v>
      </c>
      <c r="L35" s="94"/>
    </row>
    <row r="36" spans="1:12" x14ac:dyDescent="0.25">
      <c r="A36" s="4">
        <v>3</v>
      </c>
      <c r="B36" s="92" t="s">
        <v>27</v>
      </c>
      <c r="C36" s="92"/>
      <c r="D36" s="92"/>
      <c r="E36" s="92"/>
      <c r="F36" s="92"/>
      <c r="G36" s="92"/>
      <c r="H36" s="3" t="s">
        <v>16</v>
      </c>
      <c r="I36" s="105"/>
      <c r="J36" s="3">
        <v>1</v>
      </c>
      <c r="K36" s="93">
        <f t="shared" si="0"/>
        <v>0</v>
      </c>
      <c r="L36" s="94"/>
    </row>
    <row r="37" spans="1:12" ht="15.75" thickBot="1" x14ac:dyDescent="0.3">
      <c r="A37" s="4">
        <v>4</v>
      </c>
      <c r="B37" s="101" t="s">
        <v>24</v>
      </c>
      <c r="C37" s="101"/>
      <c r="D37" s="101"/>
      <c r="E37" s="101"/>
      <c r="F37" s="101"/>
      <c r="G37" s="101"/>
      <c r="H37" s="6" t="s">
        <v>16</v>
      </c>
      <c r="I37" s="106"/>
      <c r="J37" s="6">
        <v>2</v>
      </c>
      <c r="K37" s="93">
        <f t="shared" si="0"/>
        <v>0</v>
      </c>
      <c r="L37" s="94"/>
    </row>
    <row r="38" spans="1:12" ht="15.75" thickBot="1" x14ac:dyDescent="0.3">
      <c r="A38" s="16" t="s">
        <v>23</v>
      </c>
      <c r="B38" s="17"/>
      <c r="C38" s="17"/>
      <c r="D38" s="17"/>
      <c r="E38" s="17"/>
      <c r="F38" s="17"/>
      <c r="G38" s="17"/>
      <c r="H38" s="17"/>
      <c r="I38" s="17"/>
      <c r="J38" s="18"/>
      <c r="K38" s="19">
        <f>SUM(K34:L37)</f>
        <v>0</v>
      </c>
      <c r="L38" s="20"/>
    </row>
    <row r="39" spans="1:12" ht="6.95" customHeight="1" x14ac:dyDescent="0.25">
      <c r="A39" s="24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6"/>
    </row>
    <row r="40" spans="1:12" x14ac:dyDescent="0.25">
      <c r="A40" s="27" t="s">
        <v>19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9"/>
    </row>
    <row r="41" spans="1:12" ht="15" customHeight="1" x14ac:dyDescent="0.25">
      <c r="A41" s="4">
        <v>5</v>
      </c>
      <c r="B41" s="33" t="s">
        <v>32</v>
      </c>
      <c r="C41" s="33"/>
      <c r="D41" s="33"/>
      <c r="E41" s="33"/>
      <c r="F41" s="33"/>
      <c r="G41" s="33"/>
      <c r="H41" s="3" t="s">
        <v>9</v>
      </c>
      <c r="I41" s="105"/>
      <c r="J41" s="3">
        <v>70</v>
      </c>
      <c r="K41" s="34">
        <f>J41*I41</f>
        <v>0</v>
      </c>
      <c r="L41" s="35"/>
    </row>
    <row r="42" spans="1:12" ht="15" customHeight="1" x14ac:dyDescent="0.25">
      <c r="A42" s="4">
        <v>6</v>
      </c>
      <c r="B42" s="33" t="s">
        <v>25</v>
      </c>
      <c r="C42" s="33"/>
      <c r="D42" s="33"/>
      <c r="E42" s="33"/>
      <c r="F42" s="33"/>
      <c r="G42" s="33"/>
      <c r="H42" s="3" t="s">
        <v>9</v>
      </c>
      <c r="I42" s="105"/>
      <c r="J42" s="3">
        <v>65</v>
      </c>
      <c r="K42" s="34">
        <f t="shared" ref="K42:K44" si="1">J42*I42</f>
        <v>0</v>
      </c>
      <c r="L42" s="35"/>
    </row>
    <row r="43" spans="1:12" ht="15" customHeight="1" x14ac:dyDescent="0.25">
      <c r="A43" s="4">
        <v>7</v>
      </c>
      <c r="B43" s="33" t="s">
        <v>26</v>
      </c>
      <c r="C43" s="33"/>
      <c r="D43" s="33"/>
      <c r="E43" s="33"/>
      <c r="F43" s="33"/>
      <c r="G43" s="33"/>
      <c r="H43" s="3" t="s">
        <v>9</v>
      </c>
      <c r="I43" s="105"/>
      <c r="J43" s="3">
        <v>5</v>
      </c>
      <c r="K43" s="34">
        <f t="shared" si="1"/>
        <v>0</v>
      </c>
      <c r="L43" s="35"/>
    </row>
    <row r="44" spans="1:12" ht="15.75" thickBot="1" x14ac:dyDescent="0.3">
      <c r="A44" s="4">
        <v>8</v>
      </c>
      <c r="B44" s="33" t="s">
        <v>29</v>
      </c>
      <c r="C44" s="33"/>
      <c r="D44" s="33"/>
      <c r="E44" s="33"/>
      <c r="F44" s="33"/>
      <c r="G44" s="33"/>
      <c r="H44" s="3" t="s">
        <v>9</v>
      </c>
      <c r="I44" s="105"/>
      <c r="J44" s="3">
        <v>70</v>
      </c>
      <c r="K44" s="34">
        <f t="shared" si="1"/>
        <v>0</v>
      </c>
      <c r="L44" s="35"/>
    </row>
    <row r="45" spans="1:12" ht="15.75" thickBot="1" x14ac:dyDescent="0.3">
      <c r="A45" s="21" t="s">
        <v>20</v>
      </c>
      <c r="B45" s="22"/>
      <c r="C45" s="22"/>
      <c r="D45" s="22"/>
      <c r="E45" s="22"/>
      <c r="F45" s="22"/>
      <c r="G45" s="22"/>
      <c r="H45" s="22"/>
      <c r="I45" s="22"/>
      <c r="J45" s="23"/>
      <c r="K45" s="36">
        <f>SUM(K41:L44)</f>
        <v>0</v>
      </c>
      <c r="L45" s="37"/>
    </row>
    <row r="46" spans="1:12" ht="6.95" customHeight="1" x14ac:dyDescent="0.25">
      <c r="A46" s="24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6"/>
    </row>
    <row r="47" spans="1:12" x14ac:dyDescent="0.25">
      <c r="A47" s="30" t="s">
        <v>21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2"/>
    </row>
    <row r="48" spans="1:12" ht="15" customHeight="1" x14ac:dyDescent="0.25">
      <c r="A48" s="4">
        <v>15</v>
      </c>
      <c r="B48" s="33" t="s">
        <v>28</v>
      </c>
      <c r="C48" s="33"/>
      <c r="D48" s="33"/>
      <c r="E48" s="33"/>
      <c r="F48" s="33"/>
      <c r="G48" s="33"/>
      <c r="H48" s="3" t="s">
        <v>16</v>
      </c>
      <c r="I48" s="105"/>
      <c r="J48" s="3">
        <v>1</v>
      </c>
      <c r="K48" s="34">
        <f>J48*I48</f>
        <v>0</v>
      </c>
      <c r="L48" s="35"/>
    </row>
    <row r="49" spans="1:12" ht="15" customHeight="1" x14ac:dyDescent="0.25">
      <c r="A49" s="4">
        <v>16</v>
      </c>
      <c r="B49" s="33" t="s">
        <v>31</v>
      </c>
      <c r="C49" s="33"/>
      <c r="D49" s="33"/>
      <c r="E49" s="33"/>
      <c r="F49" s="33"/>
      <c r="G49" s="33"/>
      <c r="H49" s="3" t="s">
        <v>16</v>
      </c>
      <c r="I49" s="105"/>
      <c r="J49" s="3">
        <v>1</v>
      </c>
      <c r="K49" s="34">
        <f t="shared" ref="K49:K50" si="2">J49*I49</f>
        <v>0</v>
      </c>
      <c r="L49" s="35"/>
    </row>
    <row r="50" spans="1:12" ht="32.25" customHeight="1" thickBot="1" x14ac:dyDescent="0.3">
      <c r="A50" s="4">
        <v>16</v>
      </c>
      <c r="B50" s="33" t="s">
        <v>30</v>
      </c>
      <c r="C50" s="33"/>
      <c r="D50" s="33"/>
      <c r="E50" s="33"/>
      <c r="F50" s="33"/>
      <c r="G50" s="33"/>
      <c r="H50" s="3" t="s">
        <v>16</v>
      </c>
      <c r="I50" s="105"/>
      <c r="J50" s="3">
        <v>1</v>
      </c>
      <c r="K50" s="34">
        <f t="shared" si="2"/>
        <v>0</v>
      </c>
      <c r="L50" s="35"/>
    </row>
    <row r="51" spans="1:12" ht="15.75" thickBot="1" x14ac:dyDescent="0.3">
      <c r="A51" s="38" t="s">
        <v>22</v>
      </c>
      <c r="B51" s="39"/>
      <c r="C51" s="39"/>
      <c r="D51" s="39"/>
      <c r="E51" s="39"/>
      <c r="F51" s="39"/>
      <c r="G51" s="39"/>
      <c r="H51" s="39"/>
      <c r="I51" s="39"/>
      <c r="J51" s="40"/>
      <c r="K51" s="41">
        <f>SUM(K48:L50)</f>
        <v>0</v>
      </c>
      <c r="L51" s="42"/>
    </row>
    <row r="52" spans="1:12" ht="6.95" customHeight="1" x14ac:dyDescent="0.25">
      <c r="A52" s="7"/>
      <c r="B52" s="8"/>
      <c r="C52" s="8"/>
      <c r="D52" s="8"/>
      <c r="E52" s="8"/>
      <c r="F52" s="8"/>
      <c r="G52" s="8"/>
      <c r="H52" s="9"/>
      <c r="I52" s="9"/>
      <c r="J52" s="9"/>
      <c r="K52" s="10"/>
      <c r="L52" s="11"/>
    </row>
    <row r="53" spans="1:12" x14ac:dyDescent="0.25">
      <c r="H53" s="55" t="s">
        <v>17</v>
      </c>
      <c r="I53" s="56"/>
      <c r="J53" s="57"/>
      <c r="K53" s="46">
        <f>K38+K45+K51</f>
        <v>0</v>
      </c>
      <c r="L53" s="47"/>
    </row>
    <row r="54" spans="1:12" x14ac:dyDescent="0.25">
      <c r="H54" s="52" t="s">
        <v>7</v>
      </c>
      <c r="I54" s="53"/>
      <c r="J54" s="54"/>
      <c r="K54" s="48">
        <f>K53*20/100</f>
        <v>0</v>
      </c>
      <c r="L54" s="49"/>
    </row>
    <row r="55" spans="1:12" ht="15" customHeight="1" thickBot="1" x14ac:dyDescent="0.3">
      <c r="H55" s="43" t="s">
        <v>8</v>
      </c>
      <c r="I55" s="44"/>
      <c r="J55" s="45"/>
      <c r="K55" s="50">
        <f>K53+K54</f>
        <v>0</v>
      </c>
      <c r="L55" s="51"/>
    </row>
  </sheetData>
  <sheetProtection password="CC1D" sheet="1" objects="1" scenarios="1" selectLockedCells="1"/>
  <mergeCells count="50">
    <mergeCell ref="B36:G36"/>
    <mergeCell ref="K36:L36"/>
    <mergeCell ref="A30:L30"/>
    <mergeCell ref="J31:L31"/>
    <mergeCell ref="B37:G37"/>
    <mergeCell ref="K37:L37"/>
    <mergeCell ref="B35:G35"/>
    <mergeCell ref="K35:L35"/>
    <mergeCell ref="A33:L33"/>
    <mergeCell ref="B34:G34"/>
    <mergeCell ref="K34:L34"/>
    <mergeCell ref="B8:K9"/>
    <mergeCell ref="B11:K19"/>
    <mergeCell ref="K32:L32"/>
    <mergeCell ref="B32:G32"/>
    <mergeCell ref="C23:H23"/>
    <mergeCell ref="C24:J26"/>
    <mergeCell ref="C28:J28"/>
    <mergeCell ref="C21:J21"/>
    <mergeCell ref="A31:I31"/>
    <mergeCell ref="B48:G48"/>
    <mergeCell ref="K48:L48"/>
    <mergeCell ref="A51:J51"/>
    <mergeCell ref="K51:L51"/>
    <mergeCell ref="H55:J55"/>
    <mergeCell ref="K53:L53"/>
    <mergeCell ref="K54:L54"/>
    <mergeCell ref="K55:L55"/>
    <mergeCell ref="H54:J54"/>
    <mergeCell ref="H53:J53"/>
    <mergeCell ref="B50:G50"/>
    <mergeCell ref="K50:L50"/>
    <mergeCell ref="B49:G49"/>
    <mergeCell ref="K49:L49"/>
    <mergeCell ref="A47:L47"/>
    <mergeCell ref="B44:G44"/>
    <mergeCell ref="K44:L44"/>
    <mergeCell ref="B41:G41"/>
    <mergeCell ref="K41:L41"/>
    <mergeCell ref="K45:L45"/>
    <mergeCell ref="K42:L42"/>
    <mergeCell ref="B42:G42"/>
    <mergeCell ref="B43:G43"/>
    <mergeCell ref="K43:L43"/>
    <mergeCell ref="A38:J38"/>
    <mergeCell ref="K38:L38"/>
    <mergeCell ref="A45:J45"/>
    <mergeCell ref="A39:L39"/>
    <mergeCell ref="A46:L46"/>
    <mergeCell ref="A40:L40"/>
  </mergeCells>
  <pageMargins left="0.25" right="0.25" top="0.75" bottom="0.75" header="0.3" footer="0.3"/>
  <pageSetup paperSize="9" scale="7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RATEAU Helene TSEF 2CL</dc:creator>
  <cp:lastModifiedBy>GUEDEZ Isabelle SACN</cp:lastModifiedBy>
  <cp:lastPrinted>2026-06-02T06:32:52Z</cp:lastPrinted>
  <dcterms:created xsi:type="dcterms:W3CDTF">2025-06-16T14:18:29Z</dcterms:created>
  <dcterms:modified xsi:type="dcterms:W3CDTF">2026-06-12T07:38:55Z</dcterms:modified>
</cp:coreProperties>
</file>